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1" i="1"/>
  <c r="D24"/>
  <c r="D15"/>
</calcChain>
</file>

<file path=xl/sharedStrings.xml><?xml version="1.0" encoding="utf-8"?>
<sst xmlns="http://schemas.openxmlformats.org/spreadsheetml/2006/main" count="21" uniqueCount="21">
  <si>
    <t>ESEMPIO FOGLIO DI CALCOLO DELLA MATERIALITA'</t>
  </si>
  <si>
    <t xml:space="preserve">Cliente: </t>
  </si>
  <si>
    <t>ABC spa</t>
  </si>
  <si>
    <t>Esercizio :</t>
  </si>
  <si>
    <t>Materialità</t>
  </si>
  <si>
    <t>Risultato ante imposte</t>
  </si>
  <si>
    <t>Rule of thumb</t>
  </si>
  <si>
    <t>Materialità arrotondata</t>
  </si>
  <si>
    <t>Valori espressi in :</t>
  </si>
  <si>
    <t>Euro Migliaia</t>
  </si>
  <si>
    <t>OVERALL MATERIALITY</t>
  </si>
  <si>
    <t>Hair cut</t>
  </si>
  <si>
    <t>PERFORMING MATERIALITY</t>
  </si>
  <si>
    <t>Performing materiality</t>
  </si>
  <si>
    <t xml:space="preserve">Haircut rule 50 – 75% dell’overall materiality </t>
  </si>
  <si>
    <t>DE MINIMIS SUD POSTING MATERIALITY</t>
  </si>
  <si>
    <t>De minimis sud posting level</t>
  </si>
  <si>
    <t>De minimis sud posting</t>
  </si>
  <si>
    <t xml:space="preserve">5 – 10% dell’overall materiality </t>
  </si>
  <si>
    <t>vedi slide</t>
  </si>
  <si>
    <t>inserire le fonti di riferimento (bilancio esercizio precedente, forecast..etc..) e motivazione della scelta del benchmark</t>
  </si>
</sst>
</file>

<file path=xl/styles.xml><?xml version="1.0" encoding="utf-8"?>
<styleSheet xmlns="http://schemas.openxmlformats.org/spreadsheetml/2006/main">
  <numFmts count="6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4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b/>
      <sz val="11"/>
      <color indexed="12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 applyBorder="1" applyAlignment="1" applyProtection="1">
      <alignment horizontal="left" vertical="center"/>
      <protection locked="0"/>
    </xf>
    <xf numFmtId="164" fontId="3" fillId="2" borderId="3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/>
    <xf numFmtId="164" fontId="6" fillId="0" borderId="0" xfId="1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vertical="center"/>
    </xf>
    <xf numFmtId="165" fontId="3" fillId="2" borderId="3" xfId="3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left" vertical="center"/>
    </xf>
    <xf numFmtId="10" fontId="3" fillId="0" borderId="0" xfId="3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 applyProtection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6" fontId="8" fillId="0" borderId="0" xfId="2" applyNumberFormat="1" applyFont="1" applyFill="1" applyBorder="1" applyAlignment="1">
      <alignment horizontal="left" vertical="center"/>
    </xf>
    <xf numFmtId="15" fontId="0" fillId="0" borderId="0" xfId="0" applyNumberFormat="1"/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3" fillId="2" borderId="3" xfId="0" applyFont="1" applyFill="1" applyBorder="1" applyProtection="1">
      <protection locked="0"/>
    </xf>
    <xf numFmtId="0" fontId="0" fillId="0" borderId="0" xfId="0" applyAlignment="1">
      <alignment wrapText="1"/>
    </xf>
    <xf numFmtId="9" fontId="3" fillId="2" borderId="3" xfId="3" applyFont="1" applyFill="1" applyBorder="1" applyAlignment="1" applyProtection="1">
      <alignment horizontal="right" vertical="center"/>
      <protection locked="0"/>
    </xf>
    <xf numFmtId="167" fontId="3" fillId="3" borderId="3" xfId="1" applyNumberFormat="1" applyFont="1" applyFill="1" applyBorder="1" applyAlignment="1" applyProtection="1">
      <alignment horizontal="center" vertical="center"/>
      <protection locked="0"/>
    </xf>
    <xf numFmtId="164" fontId="9" fillId="3" borderId="3" xfId="1" applyNumberFormat="1" applyFont="1" applyFill="1" applyBorder="1" applyAlignment="1" applyProtection="1">
      <alignment vertical="center"/>
      <protection locked="0"/>
    </xf>
    <xf numFmtId="0" fontId="11" fillId="0" borderId="0" xfId="0" applyFont="1"/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">
    <dxf>
      <font>
        <condense val="0"/>
        <extend val="0"/>
        <color indexed="9"/>
      </font>
      <fill>
        <patternFill patternType="solid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solid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solid">
          <bgColor indexed="9"/>
        </patternFill>
      </fill>
      <border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2"/>
  <sheetViews>
    <sheetView tabSelected="1" topLeftCell="A11" workbookViewId="0">
      <selection activeCell="F32" sqref="F32"/>
    </sheetView>
  </sheetViews>
  <sheetFormatPr defaultRowHeight="15"/>
  <cols>
    <col min="2" max="2" width="34.7109375" customWidth="1"/>
    <col min="3" max="3" width="4.28515625" customWidth="1"/>
    <col min="4" max="4" width="19.140625" customWidth="1"/>
    <col min="5" max="5" width="4.42578125" customWidth="1"/>
    <col min="6" max="6" width="29" customWidth="1"/>
  </cols>
  <sheetData>
    <row r="2" spans="1:6">
      <c r="A2" s="23" t="s">
        <v>0</v>
      </c>
    </row>
    <row r="4" spans="1:6">
      <c r="B4" t="s">
        <v>1</v>
      </c>
      <c r="D4" t="s">
        <v>2</v>
      </c>
    </row>
    <row r="5" spans="1:6">
      <c r="B5" t="s">
        <v>3</v>
      </c>
      <c r="C5" s="14"/>
      <c r="D5" s="14">
        <v>40543</v>
      </c>
    </row>
    <row r="6" spans="1:6">
      <c r="B6" t="s">
        <v>8</v>
      </c>
      <c r="C6" s="14"/>
      <c r="D6" s="14" t="s">
        <v>9</v>
      </c>
    </row>
    <row r="8" spans="1:6" ht="15.75" thickBot="1"/>
    <row r="9" spans="1:6" ht="16.5" thickBot="1">
      <c r="B9" s="24" t="s">
        <v>10</v>
      </c>
      <c r="C9" s="25"/>
      <c r="D9" s="25"/>
      <c r="E9" s="25"/>
      <c r="F9" s="26"/>
    </row>
    <row r="10" spans="1:6">
      <c r="B10" s="3"/>
    </row>
    <row r="11" spans="1:6" ht="60">
      <c r="B11" s="18" t="s">
        <v>5</v>
      </c>
      <c r="D11" s="2">
        <v>79970</v>
      </c>
      <c r="F11" s="19" t="s">
        <v>20</v>
      </c>
    </row>
    <row r="12" spans="1:6" ht="15.75">
      <c r="B12" s="6"/>
      <c r="D12" s="4"/>
    </row>
    <row r="13" spans="1:6" ht="15.75">
      <c r="B13" s="18" t="s">
        <v>6</v>
      </c>
      <c r="C13" s="1"/>
      <c r="D13" s="8">
        <v>0.05</v>
      </c>
      <c r="F13" t="s">
        <v>19</v>
      </c>
    </row>
    <row r="14" spans="1:6" ht="15.75">
      <c r="B14" s="9"/>
      <c r="C14" s="3"/>
      <c r="D14" s="10"/>
    </row>
    <row r="15" spans="1:6" ht="15.75">
      <c r="B15" s="16" t="s">
        <v>4</v>
      </c>
      <c r="C15" s="5"/>
      <c r="D15" s="11">
        <f>D11*D13</f>
        <v>3998.5</v>
      </c>
    </row>
    <row r="16" spans="1:6" ht="15.75">
      <c r="B16" s="12"/>
      <c r="C16" s="6"/>
      <c r="D16" s="13"/>
    </row>
    <row r="17" spans="2:6" ht="15.75">
      <c r="B17" s="17" t="s">
        <v>7</v>
      </c>
      <c r="C17" s="7"/>
      <c r="D17" s="22">
        <v>4000</v>
      </c>
    </row>
    <row r="18" spans="2:6">
      <c r="C18" s="9"/>
    </row>
    <row r="19" spans="2:6" ht="15.75" thickBot="1"/>
    <row r="20" spans="2:6" ht="16.5" thickBot="1">
      <c r="B20" s="24" t="s">
        <v>12</v>
      </c>
      <c r="C20" s="25"/>
      <c r="D20" s="25"/>
      <c r="E20" s="25"/>
      <c r="F20" s="26"/>
    </row>
    <row r="21" spans="2:6">
      <c r="B21" s="3"/>
    </row>
    <row r="22" spans="2:6" ht="30">
      <c r="B22" s="18" t="s">
        <v>11</v>
      </c>
      <c r="D22" s="20">
        <v>0.75</v>
      </c>
      <c r="F22" s="19" t="s">
        <v>14</v>
      </c>
    </row>
    <row r="23" spans="2:6" ht="15.75">
      <c r="B23" s="6"/>
      <c r="D23" s="4"/>
    </row>
    <row r="24" spans="2:6" ht="15.75">
      <c r="B24" s="15" t="s">
        <v>13</v>
      </c>
      <c r="C24" s="1"/>
      <c r="D24" s="21">
        <f>+D17*D22</f>
        <v>3000</v>
      </c>
    </row>
    <row r="25" spans="2:6" ht="15.75">
      <c r="B25" s="9"/>
      <c r="C25" s="3"/>
      <c r="D25" s="10"/>
    </row>
    <row r="26" spans="2:6" ht="15.75" thickBot="1"/>
    <row r="27" spans="2:6" ht="16.5" thickBot="1">
      <c r="B27" s="24" t="s">
        <v>15</v>
      </c>
      <c r="C27" s="25"/>
      <c r="D27" s="25"/>
      <c r="E27" s="25"/>
      <c r="F27" s="26"/>
    </row>
    <row r="28" spans="2:6">
      <c r="B28" s="3"/>
    </row>
    <row r="29" spans="2:6" ht="15.75">
      <c r="B29" s="18" t="s">
        <v>16</v>
      </c>
      <c r="D29" s="20">
        <v>0.1</v>
      </c>
      <c r="F29" s="19" t="s">
        <v>18</v>
      </c>
    </row>
    <row r="30" spans="2:6" ht="15.75">
      <c r="B30" s="6"/>
      <c r="D30" s="4"/>
    </row>
    <row r="31" spans="2:6" ht="15.75">
      <c r="B31" s="15" t="s">
        <v>17</v>
      </c>
      <c r="C31" s="1"/>
      <c r="D31" s="21">
        <f>+D24*D29</f>
        <v>300</v>
      </c>
    </row>
    <row r="32" spans="2:6" ht="15.75">
      <c r="B32" s="9"/>
      <c r="C32" s="3"/>
      <c r="D32" s="10"/>
    </row>
  </sheetData>
  <protectedRanges>
    <protectedRange sqref="D11:D12 D22:D23 D29:D30" name="Range5"/>
    <protectedRange sqref="D17" name="Range7"/>
    <protectedRange sqref="D13 D24 D31" name="Range6_1"/>
  </protectedRanges>
  <mergeCells count="3">
    <mergeCell ref="B27:F27"/>
    <mergeCell ref="B9:F9"/>
    <mergeCell ref="B20:F20"/>
  </mergeCells>
  <conditionalFormatting sqref="C15 B11 B22">
    <cfRule type="expression" dxfId="2" priority="4" stopIfTrue="1">
      <formula>IF(LEFT(#REF!,6)="Others",FALSE,TRUE)</formula>
    </cfRule>
  </conditionalFormatting>
  <conditionalFormatting sqref="B29">
    <cfRule type="expression" dxfId="1" priority="2" stopIfTrue="1">
      <formula>IF(LEFT(#REF!,6)="Others",FALSE,TRUE)</formula>
    </cfRule>
  </conditionalFormatting>
  <conditionalFormatting sqref="B13">
    <cfRule type="expression" dxfId="0" priority="1" stopIfTrue="1">
      <formula>IF(LEFT(#REF!,6)="Others",FALSE,TRUE)</formula>
    </cfRule>
  </conditionalFormatting>
  <dataValidations count="3">
    <dataValidation type="custom" errorStyle="warning" allowBlank="1" showErrorMessage="1" errorTitle="Rule of Thumb Error" error="Generally, the rule of thumb should be 0.5% or 5% depending on the selected benchmark and nature of the company." prompt="Please input figure" sqref="D13 D24 D31">
      <formula1>D13&lt;=0.05</formula1>
    </dataValidation>
    <dataValidation allowBlank="1" showInputMessage="1" showErrorMessage="1" prompt="Please input figure" sqref="D16 D22:D23 D11:D12 D29:D30"/>
    <dataValidation errorStyle="information" allowBlank="1" showInputMessage="1" showErrorMessage="1" error="Please input other benchmark." prompt="Please choose the appropriate benchmarks" sqref="C13 B20 C24 B9 B27 C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2010-09-02T10:13:31Z</dcterms:created>
  <dcterms:modified xsi:type="dcterms:W3CDTF">2010-09-08T13:04:42Z</dcterms:modified>
</cp:coreProperties>
</file>